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99D7CF79-C402-48B1-AFF6-BAA7224A1509}" xr6:coauthVersionLast="47" xr6:coauthVersionMax="47" xr10:uidLastSave="{00000000-0000-0000-0000-000000000000}"/>
  <bookViews>
    <workbookView xWindow="-120" yWindow="-120" windowWidth="29040" windowHeight="15840" xr2:uid="{B8F831A4-6510-40C1-8EE2-94170E34D096}"/>
  </bookViews>
  <sheets>
    <sheet name="T-500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M14" i="1"/>
  <c r="H14" i="1"/>
  <c r="M22" i="1" s="1"/>
  <c r="M24" i="1" s="1"/>
  <c r="M26" i="1" s="1"/>
  <c r="H13" i="1"/>
  <c r="H8" i="1"/>
  <c r="H9" i="1" s="1"/>
  <c r="M9" i="1" s="1"/>
  <c r="M19" i="1" l="1"/>
  <c r="M30" i="1"/>
  <c r="M23" i="1" l="1"/>
  <c r="M29" i="1"/>
  <c r="M33" i="1" s="1"/>
  <c r="M34" i="1" s="1"/>
</calcChain>
</file>

<file path=xl/sharedStrings.xml><?xml version="1.0" encoding="utf-8"?>
<sst xmlns="http://schemas.openxmlformats.org/spreadsheetml/2006/main" count="84" uniqueCount="47">
  <si>
    <t>T-5003</t>
  </si>
  <si>
    <t>General Data</t>
  </si>
  <si>
    <t>C Factor Method</t>
  </si>
  <si>
    <t>Detailed Method for valve tray</t>
  </si>
  <si>
    <t>Load</t>
  </si>
  <si>
    <t>Value</t>
  </si>
  <si>
    <t>Unit</t>
  </si>
  <si>
    <t>Comment</t>
  </si>
  <si>
    <t>Vapor load</t>
  </si>
  <si>
    <t>kg/h</t>
  </si>
  <si>
    <t>#input</t>
  </si>
  <si>
    <t>C</t>
  </si>
  <si>
    <t>Liquid load</t>
  </si>
  <si>
    <t>V-max</t>
  </si>
  <si>
    <t>#Calculated</t>
  </si>
  <si>
    <t>First step</t>
  </si>
  <si>
    <t>ρv</t>
  </si>
  <si>
    <t>kg/m3</t>
  </si>
  <si>
    <t>Column D</t>
  </si>
  <si>
    <t>FPL</t>
  </si>
  <si>
    <t>ρl</t>
  </si>
  <si>
    <t>Nomograph Method</t>
  </si>
  <si>
    <t>Second step</t>
  </si>
  <si>
    <t>Selected TS</t>
  </si>
  <si>
    <t>mm</t>
  </si>
  <si>
    <t>SF</t>
  </si>
  <si>
    <t># input</t>
  </si>
  <si>
    <t>V-load</t>
  </si>
  <si>
    <t>CAF0</t>
  </si>
  <si>
    <t>V-liq</t>
  </si>
  <si>
    <t>CAF</t>
  </si>
  <si>
    <t xml:space="preserve">
Only yellow cells should enter manually
to know how to use the excel sheet, we highly recommend you watching our videos at our website:
http://eiepd.com/videos/</t>
  </si>
  <si>
    <t>Third step</t>
  </si>
  <si>
    <t>FF</t>
  </si>
  <si>
    <t>VDdsg</t>
  </si>
  <si>
    <t>m/h</t>
  </si>
  <si>
    <t>AAM</t>
  </si>
  <si>
    <t>Fourth Step</t>
  </si>
  <si>
    <t>ADMm</t>
  </si>
  <si>
    <t>Comparison</t>
  </si>
  <si>
    <t>2ADMm</t>
  </si>
  <si>
    <t>Fifth Step</t>
  </si>
  <si>
    <t>ATM1</t>
  </si>
  <si>
    <t>ATM2</t>
  </si>
  <si>
    <t>Sixth Step</t>
  </si>
  <si>
    <t>ATM</t>
  </si>
  <si>
    <t>#Last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</si>
</sst>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8"/>
      <color rgb="FF333399"/>
      <name val="Calibri"/>
      <family val="2"/>
      <scheme val="minor"/>
    </font>
    <font>
      <sz val="11"/>
      <color rgb="FF33339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0" fontId="4" fillId="4" borderId="2" applyNumberFormat="0" applyAlignment="0" applyProtection="0"/>
    <xf numFmtId="0" fontId="7" fillId="6" borderId="3" applyBorder="0">
      <alignment horizontal="center" vertical="center"/>
    </xf>
    <xf numFmtId="164" fontId="8" fillId="6" borderId="10" applyBorder="0">
      <alignment horizontal="center" vertical="center"/>
    </xf>
    <xf numFmtId="164" fontId="5" fillId="8" borderId="10" applyBorder="0">
      <alignment horizontal="center" vertical="center"/>
    </xf>
  </cellStyleXfs>
  <cellXfs count="60">
    <xf numFmtId="0" fontId="0" fillId="0" borderId="0" xfId="0"/>
    <xf numFmtId="0" fontId="0" fillId="5" borderId="0" xfId="0" applyFill="1"/>
    <xf numFmtId="0" fontId="7" fillId="6" borderId="4" xfId="4" applyBorder="1">
      <alignment horizontal="center" vertical="center"/>
    </xf>
    <xf numFmtId="0" fontId="7" fillId="6" borderId="5" xfId="4" applyBorder="1">
      <alignment horizontal="center" vertical="center"/>
    </xf>
    <xf numFmtId="0" fontId="7" fillId="6" borderId="6" xfId="4" applyBorder="1">
      <alignment horizontal="center" vertical="center"/>
    </xf>
    <xf numFmtId="0" fontId="7" fillId="6" borderId="7" xfId="4" applyBorder="1">
      <alignment horizontal="center" vertical="center"/>
    </xf>
    <xf numFmtId="0" fontId="7" fillId="6" borderId="8" xfId="4" applyBorder="1">
      <alignment horizontal="center" vertical="center"/>
    </xf>
    <xf numFmtId="0" fontId="7" fillId="6" borderId="9" xfId="4" applyBorder="1">
      <alignment horizontal="center" vertical="center"/>
    </xf>
    <xf numFmtId="164" fontId="8" fillId="6" borderId="11" xfId="5" applyBorder="1">
      <alignment horizontal="center" vertical="center"/>
    </xf>
    <xf numFmtId="164" fontId="8" fillId="6" borderId="12" xfId="5" applyBorder="1">
      <alignment horizontal="center" vertical="center"/>
    </xf>
    <xf numFmtId="164" fontId="8" fillId="6" borderId="13" xfId="5" applyBorder="1">
      <alignment horizontal="center" vertical="center"/>
    </xf>
    <xf numFmtId="164" fontId="8" fillId="6" borderId="14" xfId="5" applyBorder="1">
      <alignment horizontal="center" vertical="center"/>
    </xf>
    <xf numFmtId="164" fontId="8" fillId="6" borderId="10" xfId="5" applyBorder="1">
      <alignment horizontal="center" vertical="center"/>
    </xf>
    <xf numFmtId="164" fontId="8" fillId="6" borderId="15" xfId="5" applyBorder="1">
      <alignment horizontal="center" vertical="center"/>
    </xf>
    <xf numFmtId="0" fontId="6" fillId="7" borderId="14" xfId="2" applyFont="1" applyFill="1" applyBorder="1" applyAlignment="1">
      <alignment vertical="center"/>
    </xf>
    <xf numFmtId="3" fontId="9" fillId="8" borderId="10" xfId="3" applyNumberFormat="1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5" fillId="7" borderId="15" xfId="1" applyFont="1" applyFill="1" applyBorder="1" applyAlignment="1">
      <alignment horizontal="center" vertical="center"/>
    </xf>
    <xf numFmtId="0" fontId="6" fillId="7" borderId="14" xfId="2" applyFont="1" applyFill="1" applyBorder="1"/>
    <xf numFmtId="3" fontId="9" fillId="8" borderId="10" xfId="3" applyNumberFormat="1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5" fillId="5" borderId="15" xfId="1" applyFont="1" applyFill="1" applyBorder="1" applyAlignment="1">
      <alignment horizontal="center"/>
    </xf>
    <xf numFmtId="3" fontId="6" fillId="7" borderId="10" xfId="3" applyNumberFormat="1" applyFont="1" applyFill="1" applyBorder="1" applyAlignment="1">
      <alignment horizontal="center"/>
    </xf>
    <xf numFmtId="0" fontId="10" fillId="7" borderId="15" xfId="1" applyFont="1" applyFill="1" applyBorder="1" applyAlignment="1">
      <alignment horizontal="center"/>
    </xf>
    <xf numFmtId="164" fontId="8" fillId="6" borderId="11" xfId="5" applyBorder="1" applyAlignment="1">
      <alignment horizontal="left" vertical="center"/>
    </xf>
    <xf numFmtId="164" fontId="8" fillId="6" borderId="12" xfId="5" applyBorder="1" applyAlignment="1">
      <alignment horizontal="left" vertical="center"/>
    </xf>
    <xf numFmtId="164" fontId="8" fillId="6" borderId="13" xfId="5" applyBorder="1" applyAlignment="1">
      <alignment horizontal="left" vertical="center"/>
    </xf>
    <xf numFmtId="0" fontId="9" fillId="8" borderId="10" xfId="3" applyFont="1" applyFill="1" applyBorder="1" applyAlignment="1">
      <alignment horizontal="center" vertical="center"/>
    </xf>
    <xf numFmtId="0" fontId="6" fillId="7" borderId="16" xfId="2" applyFont="1" applyFill="1" applyBorder="1"/>
    <xf numFmtId="164" fontId="6" fillId="7" borderId="17" xfId="3" applyNumberFormat="1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0" fillId="7" borderId="18" xfId="1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4" xfId="0" applyFill="1" applyBorder="1" applyAlignment="1">
      <alignment vertical="center"/>
    </xf>
    <xf numFmtId="164" fontId="5" fillId="8" borderId="10" xfId="6" applyBorder="1">
      <alignment horizontal="center" vertical="center"/>
    </xf>
    <xf numFmtId="0" fontId="0" fillId="7" borderId="10" xfId="0" applyFill="1" applyBorder="1" applyAlignment="1">
      <alignment vertical="center"/>
    </xf>
    <xf numFmtId="0" fontId="5" fillId="7" borderId="15" xfId="0" applyFont="1" applyFill="1" applyBorder="1" applyAlignment="1">
      <alignment vertical="center"/>
    </xf>
    <xf numFmtId="0" fontId="6" fillId="7" borderId="16" xfId="2" applyFont="1" applyFill="1" applyBorder="1" applyAlignment="1">
      <alignment vertical="center"/>
    </xf>
    <xf numFmtId="3" fontId="9" fillId="8" borderId="17" xfId="3" applyNumberFormat="1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5" fillId="7" borderId="18" xfId="1" applyFont="1" applyFill="1" applyBorder="1" applyAlignment="1">
      <alignment horizontal="center" vertical="center"/>
    </xf>
    <xf numFmtId="164" fontId="9" fillId="8" borderId="10" xfId="3" applyNumberFormat="1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5" fillId="7" borderId="15" xfId="1" applyFont="1" applyFill="1" applyBorder="1" applyAlignment="1">
      <alignment horizontal="center"/>
    </xf>
    <xf numFmtId="164" fontId="6" fillId="7" borderId="10" xfId="3" applyNumberFormat="1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center" vertical="top" wrapText="1"/>
    </xf>
    <xf numFmtId="0" fontId="11" fillId="7" borderId="6" xfId="0" applyFont="1" applyFill="1" applyBorder="1" applyAlignment="1">
      <alignment horizontal="center" vertical="top" wrapText="1"/>
    </xf>
    <xf numFmtId="0" fontId="11" fillId="7" borderId="19" xfId="0" applyFont="1" applyFill="1" applyBorder="1" applyAlignment="1">
      <alignment horizontal="center" vertical="top" wrapText="1"/>
    </xf>
    <xf numFmtId="0" fontId="11" fillId="7" borderId="0" xfId="0" applyFont="1" applyFill="1" applyAlignment="1">
      <alignment horizontal="center" vertical="top" wrapText="1"/>
    </xf>
    <xf numFmtId="0" fontId="11" fillId="7" borderId="20" xfId="0" applyFont="1" applyFill="1" applyBorder="1" applyAlignment="1">
      <alignment horizontal="center" vertical="top" wrapText="1"/>
    </xf>
    <xf numFmtId="0" fontId="10" fillId="5" borderId="0" xfId="0" applyFont="1" applyFill="1"/>
    <xf numFmtId="0" fontId="6" fillId="7" borderId="21" xfId="2" applyFont="1" applyFill="1" applyBorder="1"/>
    <xf numFmtId="164" fontId="6" fillId="7" borderId="22" xfId="3" applyNumberFormat="1" applyFont="1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10" fillId="7" borderId="23" xfId="1" applyFont="1" applyFill="1" applyBorder="1" applyAlignment="1">
      <alignment horizontal="center"/>
    </xf>
    <xf numFmtId="0" fontId="11" fillId="7" borderId="7" xfId="0" applyFont="1" applyFill="1" applyBorder="1" applyAlignment="1">
      <alignment horizontal="center" vertical="top" wrapText="1"/>
    </xf>
    <xf numFmtId="0" fontId="11" fillId="7" borderId="8" xfId="0" applyFont="1" applyFill="1" applyBorder="1" applyAlignment="1">
      <alignment horizontal="center" vertical="top" wrapText="1"/>
    </xf>
    <xf numFmtId="0" fontId="11" fillId="7" borderId="9" xfId="0" applyFont="1" applyFill="1" applyBorder="1" applyAlignment="1">
      <alignment horizontal="center" vertical="top" wrapText="1"/>
    </xf>
    <xf numFmtId="0" fontId="12" fillId="7" borderId="18" xfId="1" applyFont="1" applyFill="1" applyBorder="1" applyAlignment="1">
      <alignment horizontal="center"/>
    </xf>
  </cellXfs>
  <cellStyles count="7">
    <cellStyle name="Calculation" xfId="2" builtinId="22"/>
    <cellStyle name="Check Cell" xfId="3" builtinId="23"/>
    <cellStyle name="Input" xfId="1" builtinId="20"/>
    <cellStyle name="Normal" xfId="0" builtinId="0"/>
    <cellStyle name="Purple H" xfId="5" xr:uid="{8094ED76-B67F-4458-AB82-E2BB6C1B9416}"/>
    <cellStyle name="ttt" xfId="4" xr:uid="{82D292CD-3890-47CA-B29A-E545BD88E823}"/>
    <cellStyle name="Y Input" xfId="6" xr:uid="{6B7A79E0-F445-4458-ADA2-1656B2782B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27</xdr:row>
      <xdr:rowOff>28575</xdr:rowOff>
    </xdr:from>
    <xdr:to>
      <xdr:col>6</xdr:col>
      <xdr:colOff>124003</xdr:colOff>
      <xdr:row>33</xdr:row>
      <xdr:rowOff>104948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637789-11EC-469A-9DC3-E0BF9977A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5305425"/>
          <a:ext cx="1276528" cy="1238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983D-FDD7-4397-81DC-FB6F61EE5316}">
  <dimension ref="A1:Y38"/>
  <sheetViews>
    <sheetView tabSelected="1" workbookViewId="0">
      <selection activeCell="R11" sqref="R11"/>
    </sheetView>
  </sheetViews>
  <sheetFormatPr defaultRowHeight="15" x14ac:dyDescent="0.25"/>
  <cols>
    <col min="1" max="1" width="25.28515625" customWidth="1"/>
    <col min="2" max="2" width="28.5703125" customWidth="1"/>
    <col min="5" max="5" width="11.7109375" customWidth="1"/>
    <col min="7" max="7" width="19.28515625" bestFit="1" customWidth="1"/>
    <col min="8" max="8" width="12" bestFit="1" customWidth="1"/>
    <col min="10" max="10" width="11.28515625" bestFit="1" customWidth="1"/>
    <col min="12" max="12" width="11.7109375" bestFit="1" customWidth="1"/>
    <col min="13" max="13" width="12" bestFit="1" customWidth="1"/>
    <col min="14" max="14" width="6.5703125" customWidth="1"/>
    <col min="15" max="15" width="11.42578125" bestFit="1" customWidth="1"/>
  </cols>
  <sheetData>
    <row r="1" spans="1:25" ht="0.7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 customHeight="1" thickBot="1" x14ac:dyDescent="0.3">
      <c r="A3" s="1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1"/>
      <c r="B5" s="8" t="s">
        <v>1</v>
      </c>
      <c r="C5" s="9"/>
      <c r="D5" s="9"/>
      <c r="E5" s="10"/>
      <c r="F5" s="1"/>
      <c r="G5" s="8" t="s">
        <v>2</v>
      </c>
      <c r="H5" s="9"/>
      <c r="I5" s="9"/>
      <c r="J5" s="10"/>
      <c r="K5" s="1"/>
      <c r="L5" s="8" t="s">
        <v>3</v>
      </c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11" t="s">
        <v>4</v>
      </c>
      <c r="C6" s="12" t="s">
        <v>5</v>
      </c>
      <c r="D6" s="12" t="s">
        <v>6</v>
      </c>
      <c r="E6" s="13" t="s">
        <v>7</v>
      </c>
      <c r="F6" s="1"/>
      <c r="G6" s="11" t="s">
        <v>4</v>
      </c>
      <c r="H6" s="12" t="s">
        <v>5</v>
      </c>
      <c r="I6" s="12" t="s">
        <v>6</v>
      </c>
      <c r="J6" s="13" t="s">
        <v>7</v>
      </c>
      <c r="K6" s="1"/>
      <c r="L6" s="11" t="s">
        <v>4</v>
      </c>
      <c r="M6" s="12" t="s">
        <v>5</v>
      </c>
      <c r="N6" s="12" t="s">
        <v>6</v>
      </c>
      <c r="O6" s="13" t="s">
        <v>7</v>
      </c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thickBot="1" x14ac:dyDescent="0.3">
      <c r="A7" s="1"/>
      <c r="B7" s="14" t="s">
        <v>8</v>
      </c>
      <c r="C7" s="15">
        <v>422000</v>
      </c>
      <c r="D7" s="16" t="s">
        <v>9</v>
      </c>
      <c r="E7" s="17" t="s">
        <v>10</v>
      </c>
      <c r="F7" s="1"/>
      <c r="G7" s="18" t="s">
        <v>11</v>
      </c>
      <c r="H7" s="19">
        <v>165</v>
      </c>
      <c r="I7" s="20"/>
      <c r="J7" s="21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1"/>
      <c r="B8" s="14" t="s">
        <v>12</v>
      </c>
      <c r="C8" s="15">
        <v>460000</v>
      </c>
      <c r="D8" s="16" t="s">
        <v>9</v>
      </c>
      <c r="E8" s="17" t="s">
        <v>10</v>
      </c>
      <c r="F8" s="1"/>
      <c r="G8" s="18" t="s">
        <v>13</v>
      </c>
      <c r="H8" s="22">
        <f>H7*(((C10-C9)/C9)^0.5)</f>
        <v>2156.8195902024004</v>
      </c>
      <c r="I8" s="20"/>
      <c r="J8" s="23" t="s">
        <v>14</v>
      </c>
      <c r="K8" s="1"/>
      <c r="L8" s="24" t="s">
        <v>15</v>
      </c>
      <c r="M8" s="25"/>
      <c r="N8" s="25"/>
      <c r="O8" s="26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thickBot="1" x14ac:dyDescent="0.3">
      <c r="A9" s="1"/>
      <c r="B9" s="14" t="s">
        <v>16</v>
      </c>
      <c r="C9" s="27">
        <v>4.2300000000000004</v>
      </c>
      <c r="D9" s="16" t="s">
        <v>17</v>
      </c>
      <c r="E9" s="17" t="s">
        <v>10</v>
      </c>
      <c r="F9" s="1"/>
      <c r="G9" s="28" t="s">
        <v>18</v>
      </c>
      <c r="H9" s="29">
        <f>((C7/C9)/H8/0.7854)^0.5</f>
        <v>7.6742100766205299</v>
      </c>
      <c r="I9" s="30"/>
      <c r="J9" s="31" t="s">
        <v>14</v>
      </c>
      <c r="K9" s="1"/>
      <c r="L9" s="28" t="s">
        <v>19</v>
      </c>
      <c r="M9" s="29">
        <f>0.75*H9/2</f>
        <v>2.8778287787326988</v>
      </c>
      <c r="N9" s="32"/>
      <c r="O9" s="31" t="s">
        <v>14</v>
      </c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thickBot="1" x14ac:dyDescent="0.3">
      <c r="A10" s="1"/>
      <c r="B10" s="14" t="s">
        <v>20</v>
      </c>
      <c r="C10" s="15">
        <v>727</v>
      </c>
      <c r="D10" s="16" t="s">
        <v>17</v>
      </c>
      <c r="E10" s="17" t="s">
        <v>10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1"/>
      <c r="B11" s="33"/>
      <c r="C11" s="34"/>
      <c r="D11" s="35"/>
      <c r="E11" s="36"/>
      <c r="F11" s="1"/>
      <c r="G11" s="8" t="s">
        <v>21</v>
      </c>
      <c r="H11" s="9"/>
      <c r="I11" s="9"/>
      <c r="J11" s="10"/>
      <c r="K11" s="1"/>
      <c r="L11" s="8" t="s">
        <v>22</v>
      </c>
      <c r="M11" s="9"/>
      <c r="N11" s="9"/>
      <c r="O11" s="10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thickBot="1" x14ac:dyDescent="0.3">
      <c r="A12" s="1"/>
      <c r="B12" s="37" t="s">
        <v>23</v>
      </c>
      <c r="C12" s="38">
        <v>600</v>
      </c>
      <c r="D12" s="39" t="s">
        <v>24</v>
      </c>
      <c r="E12" s="40" t="s">
        <v>10</v>
      </c>
      <c r="F12" s="1"/>
      <c r="G12" s="11" t="s">
        <v>4</v>
      </c>
      <c r="H12" s="12" t="s">
        <v>5</v>
      </c>
      <c r="I12" s="12" t="s">
        <v>6</v>
      </c>
      <c r="J12" s="13" t="s">
        <v>7</v>
      </c>
      <c r="K12" s="1"/>
      <c r="L12" s="18" t="s">
        <v>25</v>
      </c>
      <c r="M12" s="41">
        <v>1</v>
      </c>
      <c r="N12" s="42"/>
      <c r="O12" s="43" t="s">
        <v>26</v>
      </c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1"/>
      <c r="B13" s="1"/>
      <c r="C13" s="1"/>
      <c r="D13" s="1"/>
      <c r="E13" s="1"/>
      <c r="F13" s="1"/>
      <c r="G13" s="18" t="s">
        <v>27</v>
      </c>
      <c r="H13" s="44">
        <f>(C7/C9/3600)*(((C9)/(C10-C9))^0.5)</f>
        <v>2.1200187770529966</v>
      </c>
      <c r="I13" s="20"/>
      <c r="J13" s="23" t="s">
        <v>14</v>
      </c>
      <c r="K13" s="1"/>
      <c r="L13" s="18" t="s">
        <v>28</v>
      </c>
      <c r="M13" s="41">
        <v>0.14000000000000001</v>
      </c>
      <c r="N13" s="42"/>
      <c r="O13" s="43" t="s">
        <v>26</v>
      </c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thickBot="1" x14ac:dyDescent="0.3">
      <c r="A14" s="1"/>
      <c r="B14" s="1"/>
      <c r="C14" s="1"/>
      <c r="D14" s="1"/>
      <c r="E14" s="1"/>
      <c r="F14" s="1"/>
      <c r="G14" s="28" t="s">
        <v>29</v>
      </c>
      <c r="H14" s="29">
        <f>C8/C10/60</f>
        <v>10.545621274644658</v>
      </c>
      <c r="I14" s="30"/>
      <c r="J14" s="31" t="s">
        <v>14</v>
      </c>
      <c r="K14" s="1"/>
      <c r="L14" s="28" t="s">
        <v>30</v>
      </c>
      <c r="M14" s="29">
        <f>M13*M12</f>
        <v>0.14000000000000001</v>
      </c>
      <c r="N14" s="32"/>
      <c r="O14" s="31" t="s">
        <v>14</v>
      </c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1"/>
      <c r="B16" s="45" t="s">
        <v>31</v>
      </c>
      <c r="C16" s="46"/>
      <c r="D16" s="46"/>
      <c r="E16" s="46"/>
      <c r="F16" s="46"/>
      <c r="G16" s="46"/>
      <c r="H16" s="46"/>
      <c r="I16" s="46"/>
      <c r="J16" s="47"/>
      <c r="K16" s="1"/>
      <c r="L16" s="8" t="s">
        <v>32</v>
      </c>
      <c r="M16" s="9"/>
      <c r="N16" s="9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1"/>
      <c r="B17" s="48"/>
      <c r="C17" s="49"/>
      <c r="D17" s="49"/>
      <c r="E17" s="49"/>
      <c r="F17" s="49"/>
      <c r="G17" s="49"/>
      <c r="H17" s="49"/>
      <c r="I17" s="49"/>
      <c r="J17" s="50"/>
      <c r="K17" s="1"/>
      <c r="L17" s="18" t="s">
        <v>33</v>
      </c>
      <c r="M17" s="41">
        <v>0.82</v>
      </c>
      <c r="N17" s="42"/>
      <c r="O17" s="43" t="s">
        <v>26</v>
      </c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48"/>
      <c r="C18" s="49"/>
      <c r="D18" s="49"/>
      <c r="E18" s="49"/>
      <c r="F18" s="49"/>
      <c r="G18" s="49"/>
      <c r="H18" s="49"/>
      <c r="I18" s="49"/>
      <c r="J18" s="50"/>
      <c r="K18" s="1"/>
      <c r="L18" s="18" t="s">
        <v>34</v>
      </c>
      <c r="M18" s="22">
        <f>0.909*((C12)^0.5)*((C10-C9)^0.5)</f>
        <v>598.60393502047748</v>
      </c>
      <c r="N18" s="42" t="s">
        <v>35</v>
      </c>
      <c r="O18" s="23" t="s">
        <v>14</v>
      </c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thickBot="1" x14ac:dyDescent="0.3">
      <c r="A19" s="1"/>
      <c r="B19" s="48"/>
      <c r="C19" s="49"/>
      <c r="D19" s="49"/>
      <c r="E19" s="49"/>
      <c r="F19" s="49"/>
      <c r="G19" s="49"/>
      <c r="H19" s="49"/>
      <c r="I19" s="49"/>
      <c r="J19" s="50"/>
      <c r="K19" s="1"/>
      <c r="L19" s="28" t="s">
        <v>36</v>
      </c>
      <c r="M19" s="29">
        <f>(H13+(H14*M9/44.14))/(M14*M17)</f>
        <v>24.45618100092268</v>
      </c>
      <c r="N19" s="32"/>
      <c r="O19" s="31" t="s">
        <v>14</v>
      </c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thickBot="1" x14ac:dyDescent="0.3">
      <c r="A20" s="1"/>
      <c r="B20" s="48"/>
      <c r="C20" s="49"/>
      <c r="D20" s="49"/>
      <c r="E20" s="49"/>
      <c r="F20" s="49"/>
      <c r="G20" s="49"/>
      <c r="H20" s="49"/>
      <c r="I20" s="49"/>
      <c r="J20" s="5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48"/>
      <c r="C21" s="49"/>
      <c r="D21" s="49"/>
      <c r="E21" s="49"/>
      <c r="F21" s="49"/>
      <c r="G21" s="49"/>
      <c r="H21" s="49"/>
      <c r="I21" s="49"/>
      <c r="J21" s="50"/>
      <c r="K21" s="1"/>
      <c r="L21" s="8" t="s">
        <v>37</v>
      </c>
      <c r="M21" s="9"/>
      <c r="N21" s="9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48"/>
      <c r="C22" s="49"/>
      <c r="D22" s="49"/>
      <c r="E22" s="49"/>
      <c r="F22" s="49"/>
      <c r="G22" s="49"/>
      <c r="H22" s="49"/>
      <c r="I22" s="49"/>
      <c r="J22" s="50"/>
      <c r="K22" s="1"/>
      <c r="L22" s="18" t="s">
        <v>38</v>
      </c>
      <c r="M22" s="44">
        <f>60*H14/M18/M17</f>
        <v>1.2890507058688196</v>
      </c>
      <c r="N22" s="42"/>
      <c r="O22" s="23" t="s">
        <v>14</v>
      </c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48"/>
      <c r="C23" s="49"/>
      <c r="D23" s="49"/>
      <c r="E23" s="49"/>
      <c r="F23" s="49"/>
      <c r="G23" s="49"/>
      <c r="H23" s="49"/>
      <c r="I23" s="49"/>
      <c r="J23" s="50"/>
      <c r="K23" s="1"/>
      <c r="L23" s="18" t="s">
        <v>39</v>
      </c>
      <c r="M23" s="44">
        <f>0.11*M19</f>
        <v>2.6901799101014947</v>
      </c>
      <c r="N23" s="42"/>
      <c r="O23" s="23" t="s">
        <v>14</v>
      </c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thickBot="1" x14ac:dyDescent="0.3">
      <c r="A24" s="1"/>
      <c r="B24" s="48"/>
      <c r="C24" s="49"/>
      <c r="D24" s="49"/>
      <c r="E24" s="49"/>
      <c r="F24" s="49"/>
      <c r="G24" s="49"/>
      <c r="H24" s="49"/>
      <c r="I24" s="49"/>
      <c r="J24" s="50"/>
      <c r="K24" s="1"/>
      <c r="L24" s="28" t="s">
        <v>40</v>
      </c>
      <c r="M24" s="29">
        <f>M22*2</f>
        <v>2.5781014117376393</v>
      </c>
      <c r="N24" s="32"/>
      <c r="O24" s="31" t="s">
        <v>14</v>
      </c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thickBot="1" x14ac:dyDescent="0.3">
      <c r="A25" s="1"/>
      <c r="B25" s="48"/>
      <c r="C25" s="49"/>
      <c r="D25" s="49"/>
      <c r="E25" s="49"/>
      <c r="F25" s="49"/>
      <c r="G25" s="49"/>
      <c r="H25" s="49"/>
      <c r="I25" s="49"/>
      <c r="J25" s="50"/>
      <c r="K25" s="1"/>
      <c r="L25" s="1"/>
      <c r="M25" s="1"/>
      <c r="N25" s="1"/>
      <c r="O25" s="5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thickBot="1" x14ac:dyDescent="0.3">
      <c r="A26" s="1"/>
      <c r="B26" s="48"/>
      <c r="C26" s="49"/>
      <c r="D26" s="49"/>
      <c r="E26" s="49"/>
      <c r="F26" s="49"/>
      <c r="G26" s="49"/>
      <c r="H26" s="49"/>
      <c r="I26" s="49"/>
      <c r="J26" s="50"/>
      <c r="K26" s="1"/>
      <c r="L26" s="52" t="s">
        <v>38</v>
      </c>
      <c r="M26" s="53">
        <f>M24</f>
        <v>2.5781014117376393</v>
      </c>
      <c r="N26" s="54"/>
      <c r="O26" s="55" t="s">
        <v>14</v>
      </c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thickBot="1" x14ac:dyDescent="0.3">
      <c r="A27" s="1"/>
      <c r="B27" s="48"/>
      <c r="C27" s="49"/>
      <c r="D27" s="49"/>
      <c r="E27" s="49"/>
      <c r="F27" s="49"/>
      <c r="G27" s="49"/>
      <c r="H27" s="49"/>
      <c r="I27" s="49"/>
      <c r="J27" s="5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48"/>
      <c r="C28" s="49"/>
      <c r="D28" s="49"/>
      <c r="E28" s="49"/>
      <c r="F28" s="49"/>
      <c r="G28" s="49"/>
      <c r="H28" s="49"/>
      <c r="I28" s="49"/>
      <c r="J28" s="50"/>
      <c r="K28" s="1"/>
      <c r="L28" s="8" t="s">
        <v>41</v>
      </c>
      <c r="M28" s="9"/>
      <c r="N28" s="9"/>
      <c r="O28" s="10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48"/>
      <c r="C29" s="49"/>
      <c r="D29" s="49"/>
      <c r="E29" s="49"/>
      <c r="F29" s="49"/>
      <c r="G29" s="49"/>
      <c r="H29" s="49"/>
      <c r="I29" s="49"/>
      <c r="J29" s="50"/>
      <c r="K29" s="1"/>
      <c r="L29" s="18" t="s">
        <v>42</v>
      </c>
      <c r="M29" s="44">
        <f>M19+2*M26</f>
        <v>29.612383824397959</v>
      </c>
      <c r="N29" s="42"/>
      <c r="O29" s="23" t="s">
        <v>14</v>
      </c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thickBot="1" x14ac:dyDescent="0.3">
      <c r="A30" s="1"/>
      <c r="B30" s="48"/>
      <c r="C30" s="49"/>
      <c r="D30" s="49"/>
      <c r="E30" s="49"/>
      <c r="F30" s="49"/>
      <c r="G30" s="49"/>
      <c r="H30" s="49"/>
      <c r="I30" s="49"/>
      <c r="J30" s="50"/>
      <c r="K30" s="1"/>
      <c r="L30" s="28" t="s">
        <v>43</v>
      </c>
      <c r="M30" s="29">
        <f>H13/0.78/M17/M14</f>
        <v>23.67572117677339</v>
      </c>
      <c r="N30" s="32"/>
      <c r="O30" s="31" t="s">
        <v>14</v>
      </c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thickBot="1" x14ac:dyDescent="0.3">
      <c r="A31" s="1"/>
      <c r="B31" s="48"/>
      <c r="C31" s="49"/>
      <c r="D31" s="49"/>
      <c r="E31" s="49"/>
      <c r="F31" s="49"/>
      <c r="G31" s="49"/>
      <c r="H31" s="49"/>
      <c r="I31" s="49"/>
      <c r="J31" s="5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48"/>
      <c r="C32" s="49"/>
      <c r="D32" s="49"/>
      <c r="E32" s="49"/>
      <c r="F32" s="49"/>
      <c r="G32" s="49"/>
      <c r="H32" s="49"/>
      <c r="I32" s="49"/>
      <c r="J32" s="50"/>
      <c r="K32" s="1"/>
      <c r="L32" s="8" t="s">
        <v>44</v>
      </c>
      <c r="M32" s="9"/>
      <c r="N32" s="9"/>
      <c r="O32" s="10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48"/>
      <c r="C33" s="49"/>
      <c r="D33" s="49"/>
      <c r="E33" s="49"/>
      <c r="F33" s="49"/>
      <c r="G33" s="49"/>
      <c r="H33" s="49"/>
      <c r="I33" s="49"/>
      <c r="J33" s="50"/>
      <c r="K33" s="1"/>
      <c r="L33" s="18" t="s">
        <v>45</v>
      </c>
      <c r="M33" s="44">
        <f>M29</f>
        <v>29.612383824397959</v>
      </c>
      <c r="N33" s="42"/>
      <c r="O33" s="23" t="s">
        <v>14</v>
      </c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thickBot="1" x14ac:dyDescent="0.3">
      <c r="A34" s="1"/>
      <c r="B34" s="56"/>
      <c r="C34" s="57"/>
      <c r="D34" s="57"/>
      <c r="E34" s="57"/>
      <c r="F34" s="57"/>
      <c r="G34" s="57"/>
      <c r="H34" s="57"/>
      <c r="I34" s="57"/>
      <c r="J34" s="58"/>
      <c r="K34" s="1"/>
      <c r="L34" s="28" t="s">
        <v>44</v>
      </c>
      <c r="M34" s="29">
        <f>(M33/0.7854)^0.5</f>
        <v>6.1403232758342554</v>
      </c>
      <c r="N34" s="32"/>
      <c r="O34" s="59" t="s">
        <v>46</v>
      </c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</sheetData>
  <mergeCells count="12">
    <mergeCell ref="B16:J34"/>
    <mergeCell ref="L16:O16"/>
    <mergeCell ref="L21:O21"/>
    <mergeCell ref="L28:O28"/>
    <mergeCell ref="L32:O32"/>
    <mergeCell ref="B2:O3"/>
    <mergeCell ref="B5:E5"/>
    <mergeCell ref="G5:J5"/>
    <mergeCell ref="L5:O5"/>
    <mergeCell ref="L8:O8"/>
    <mergeCell ref="G11:J11"/>
    <mergeCell ref="L11:O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T-5003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2023-03-17T13:25:44Z</dcterms:created>
  <dcterms:modified xsi:type="dcterms:W3CDTF">2023-03-17T13:26:06Z</dcterms:modified>
</cp:coreProperties>
</file>